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c\fc$\ДФ ХМАО-Югры\2020\План мероприятий по исполнению\ОТЧЕТ\2 квартал\"/>
    </mc:Choice>
  </mc:AlternateContent>
  <bookViews>
    <workbookView xWindow="240" yWindow="105" windowWidth="14805" windowHeight="8010"/>
  </bookViews>
  <sheets>
    <sheet name="приложение" sheetId="1" r:id="rId1"/>
  </sheets>
  <definedNames>
    <definedName name="_xlnm.Print_Titles" localSheetId="0">приложение!$9:$9</definedName>
  </definedNames>
  <calcPr calcId="152511"/>
  <customWorkbookViews>
    <customWorkbookView name="Кузина Екатерина Павловна - Личное представление" guid="{41E59370-86DD-452E-B1B2-DA55FEACF58D}" mergeInterval="0" personalView="1" maximized="1" windowWidth="1916" windowHeight="815" activeSheetId="1"/>
    <customWorkbookView name="Острешкина Наталья Иосифовна - Личное представление" guid="{AA35BFF6-BC5E-4E54-B319-9A148CC08670}" mergeInterval="0" personalView="1" maximized="1" xWindow="1" yWindow="1" windowWidth="1920" windowHeight="817" activeSheetId="1"/>
  </customWorkbookViews>
</workbook>
</file>

<file path=xl/calcChain.xml><?xml version="1.0" encoding="utf-8"?>
<calcChain xmlns="http://schemas.openxmlformats.org/spreadsheetml/2006/main">
  <c r="H19" i="1" l="1"/>
  <c r="I19" i="1" l="1"/>
  <c r="J19" i="1"/>
  <c r="N20" i="1" l="1"/>
  <c r="N9" i="1" s="1"/>
  <c r="M20" i="1"/>
  <c r="M9" i="1" s="1"/>
  <c r="H31" i="1"/>
  <c r="H11" i="1"/>
  <c r="O20" i="1" l="1"/>
  <c r="J11" i="1"/>
  <c r="I11" i="1"/>
  <c r="I16" i="1" l="1"/>
  <c r="I14" i="1" l="1"/>
  <c r="J14" i="1" l="1"/>
  <c r="J16" i="1" l="1"/>
  <c r="J34" i="1" l="1"/>
  <c r="J33" i="1"/>
  <c r="J32" i="1"/>
  <c r="J31" i="1"/>
  <c r="J25" i="1"/>
  <c r="J24" i="1"/>
  <c r="J22" i="1"/>
  <c r="J23" i="1"/>
  <c r="G23" i="1"/>
  <c r="G22" i="1"/>
  <c r="J21" i="1"/>
  <c r="G21" i="1"/>
  <c r="J20" i="1"/>
  <c r="G20" i="1"/>
  <c r="G34" i="1"/>
  <c r="G33" i="1"/>
  <c r="G32" i="1"/>
  <c r="G31" i="1"/>
  <c r="G25" i="1"/>
  <c r="G24" i="1"/>
  <c r="H23" i="1"/>
</calcChain>
</file>

<file path=xl/sharedStrings.xml><?xml version="1.0" encoding="utf-8"?>
<sst xmlns="http://schemas.openxmlformats.org/spreadsheetml/2006/main" count="158" uniqueCount="122">
  <si>
    <t>№
п/п</t>
  </si>
  <si>
    <t>Наименование мероприятия</t>
  </si>
  <si>
    <t>Срок реализации мероприятия</t>
  </si>
  <si>
    <t>Целевой показатель</t>
  </si>
  <si>
    <t>3. Мероприятия по сокращению муниципального долга и расходов на его обслуживание</t>
  </si>
  <si>
    <t>2. Мероприятия по оптимизации расходов бюджета муниципального образования</t>
  </si>
  <si>
    <t>* - указываются реквизиты первоначально принятого документа (например: постановление от хх.хх.хххх, № хх (в ред. от хх.хх.хххх, № хх)</t>
  </si>
  <si>
    <t>Проект муниципального правового акта или иной документ</t>
  </si>
  <si>
    <t>Обоснование исполнения мероприятия</t>
  </si>
  <si>
    <t>1. Мероприятия по росту доходов бюджета муниципального образования</t>
  </si>
  <si>
    <t>Приложение 4</t>
  </si>
  <si>
    <t>Бюджетный эффект от реализации мероприятий (план), тыс. руб.</t>
  </si>
  <si>
    <t>Полученный бюджетный эффект от реализации мероприятий на отчетную дату, тыс. руб.</t>
  </si>
  <si>
    <t>1.1.</t>
  </si>
  <si>
    <t>Управление по муниципальному имуществу</t>
  </si>
  <si>
    <t>увеличение доходов от приватизации, за счет дополнительного включения имущества в перечень муниципального имущества, предназначенного к приватизации, %</t>
  </si>
  <si>
    <t>1.2.</t>
  </si>
  <si>
    <t>Предусмотреть возможность выкупа жилых помещений, занимаемых по договорам найма жилищного фонда коммерческого использования</t>
  </si>
  <si>
    <t>на постоянной основе</t>
  </si>
  <si>
    <t>Постановление администрации от 10.12 2018 № 429-па «Об утверждении муниципальной программы «Развитие жилищной сферы в городе Пыть-Яхе», Решение Думы города от 24.12.2013 № 251 «Об утверждении Порядка управления и распоряжения жилищным фондом, находящимся в собственности города Пыть-Яха».</t>
  </si>
  <si>
    <t>количество жилых помещений, предполагаемых к выкупу, единиц</t>
  </si>
  <si>
    <t>1.3.</t>
  </si>
  <si>
    <t>Принятие мер по урегулированию и взысканию задолженности по платежам в бюджет</t>
  </si>
  <si>
    <t>Главные администраторы (администраторы) доходов бюджета</t>
  </si>
  <si>
    <t>прирост доходов к первоначально утвержденной сумме неналоговых доходов бюджета, %</t>
  </si>
  <si>
    <t>1.4.</t>
  </si>
  <si>
    <t>Принятие мер, направленных на обеспечение полного охвата объектов недвижимого имущества, в отношении которых налоговая база определяется как кадастровая стоимость, в целях включения их в перечень на очередной налоговый период</t>
  </si>
  <si>
    <t>увеличение количества объектов, налоговая база по которым для исчисления налога на имущество физических лиц, определяется исходя из кадастровой стоимости, %</t>
  </si>
  <si>
    <r>
      <t>реквизиты муниципального правового акта, утвердившего план мероприятий:*</t>
    </r>
    <r>
      <rPr>
        <b/>
        <sz val="12"/>
        <color theme="1"/>
        <rFont val="Times New Roman"/>
        <family val="1"/>
        <charset val="204"/>
      </rPr>
      <t>распоряжение администрации города Пыть-Яха</t>
    </r>
  </si>
  <si>
    <t>2.1.</t>
  </si>
  <si>
    <t>Оптимизация расходов на содержание органов муниципальной власти</t>
  </si>
  <si>
    <t>МКУ Дума города, МКУ Администрация города</t>
  </si>
  <si>
    <t>ежегодно до 31 декабря</t>
  </si>
  <si>
    <t>2.2.</t>
  </si>
  <si>
    <t>Структурные подразделения администрации города, являющиеся распорядителями бюджетных средств, муниципальные учреждения</t>
  </si>
  <si>
    <t>2.3.</t>
  </si>
  <si>
    <t>Оптимизация расходов на финансовое обеспечение выполнения муниципального задания</t>
  </si>
  <si>
    <t>2.4.</t>
  </si>
  <si>
    <t>2.5.</t>
  </si>
  <si>
    <t>сокращение численности работников муниципальных учреждений, шт. ед.</t>
  </si>
  <si>
    <t>2.6.</t>
  </si>
  <si>
    <t>Внесение изменений в уставы муниципальных учреждений городского округа города Пыть-Яха</t>
  </si>
  <si>
    <t>2.7.</t>
  </si>
  <si>
    <t>Передача муниципальных услуг некоммерческим организациям и социальному предпринимательству</t>
  </si>
  <si>
    <t>Департамент образования и молодежной политики, отдел по культуре и искусству, отдел по физической культуре и спорту</t>
  </si>
  <si>
    <t>Постановление администрации города</t>
  </si>
  <si>
    <t>прирост объема субсидий, предусмотренных немуниципальным организациям в целях финансового обеспечения оказания ими муниципальных услуг (выполнения работ), да/нет</t>
  </si>
  <si>
    <t>2.8.</t>
  </si>
  <si>
    <t>Отдел по труду и социальным вопросам</t>
  </si>
  <si>
    <t>Внесение изменений в решения Думы города, устанавливающие расходные обязательства</t>
  </si>
  <si>
    <t>3.1.</t>
  </si>
  <si>
    <t>Установления значения показателя соотношения муниципального долга к доходам бюджета без учета безвозмездных поступлений</t>
  </si>
  <si>
    <t>Комитет по финансам администрации города</t>
  </si>
  <si>
    <t>отношение муниципального долга к доходам бюджета города без учёта безвозмездных поступлений, %</t>
  </si>
  <si>
    <t>3.2.</t>
  </si>
  <si>
    <t>Установление предельного годового объема расходов на обслуживание муниципального долга от общего годового объема расходов бюджета города, за исключением расходов, осуществляемых за счет субвенций</t>
  </si>
  <si>
    <t>отношение годового объема расходов на обслуживание муниципального долга от общего годового объема расходов бюджета города, за исключением расходов, осуществляемых за счет субвенций, %</t>
  </si>
  <si>
    <t>не более 8%</t>
  </si>
  <si>
    <t>не более 3%</t>
  </si>
  <si>
    <t>да</t>
  </si>
  <si>
    <t>Перечисление субсидии социально ориентированным некоммерческим организациям на реализацию мероприятий в области молодежной политики осуществляется в соответствии с заключенным соглашением</t>
  </si>
  <si>
    <t>Ответственный исполнитель</t>
  </si>
  <si>
    <t>Заместитель председателя комитета по финансам</t>
  </si>
  <si>
    <t>Е.Г. Баляева</t>
  </si>
  <si>
    <t>Исполнитель:</t>
  </si>
  <si>
    <t>Фатхиева Людмила Николаевна 8 (3463) 46-55-56</t>
  </si>
  <si>
    <t>Значение целевого показателя на отчетную дату</t>
  </si>
  <si>
    <t>Кочурова Ирина Геннадьевна 8 (3463) 46 -55-13</t>
  </si>
  <si>
    <t>Значение целевого показателя (план)</t>
  </si>
  <si>
    <r>
      <t xml:space="preserve">дата </t>
    </r>
    <r>
      <rPr>
        <b/>
        <sz val="12"/>
        <color theme="1"/>
        <rFont val="Times New Roman"/>
        <family val="1"/>
        <charset val="204"/>
      </rPr>
      <t>23.01.2020</t>
    </r>
  </si>
  <si>
    <t>№ 168-ра</t>
  </si>
  <si>
    <r>
      <t>наименование:</t>
    </r>
    <r>
      <rPr>
        <b/>
        <sz val="12"/>
        <color theme="1"/>
        <rFont val="Times New Roman"/>
        <family val="1"/>
        <charset val="204"/>
      </rPr>
      <t>«О мероприятиях по исполнению решения Думы города Пыть-Яха «О бюджете города Пыть-Яха на 2020 год и на плановый период 2021 и 2022 годов»</t>
    </r>
  </si>
  <si>
    <t>Внесение  изменений в Перечень муниципального имущества, предназначенного к приватизации в 2020 году и в плановом периоде 2021 и 2022 годов</t>
  </si>
  <si>
    <t>до 31 декабря 2020 года</t>
  </si>
  <si>
    <t>Решение Думы города Пыть-Яха «О внесении изменений в решение Думы города от 19.12.2019 № 289 «Об утверждении Прогнозного плана (программы) приватизации имущества, находящегося в собственности муниципального образования городской округ город Пыть-Ях, на 2020 год и плановый период 2021 и 2022 годов»</t>
  </si>
  <si>
    <t>до 31 октября 2020 года</t>
  </si>
  <si>
    <t>1.5.</t>
  </si>
  <si>
    <t xml:space="preserve">Осуществление работы, направленной на обеспечение дополнительных поступлений в бюджет города Пыть-Яха по налоговым доходам и снижения недоимки по местным налогам, в том числе в рамках работы бюджетной комиссии </t>
  </si>
  <si>
    <t xml:space="preserve">Комитет по финансам администрации города 
Главные администраторы (администраторы) доходов бюджета
Межрайонная ИФНС России №7 по ХМАО-Югре
</t>
  </si>
  <si>
    <t>Постановление администрации от 29.06 2017 № 164-па «Об утверждении постоянно действующей бюджетной комиссии» (с изменениями)</t>
  </si>
  <si>
    <t>Отношение суммы реальной к взысканию погашенной задолженности по платежам в бюджет города Пыть-Яха к объёму реальной к взысканию задолженности, по отношению к которой проводилась работа, %</t>
  </si>
  <si>
    <t>не менее 40%</t>
  </si>
  <si>
    <t>Проект решения Думы города Пыть-Яха «О внесении изменений в решение Думы города о бюджете города"</t>
  </si>
  <si>
    <t>оптимизация расходов бюджета городского округа, за исключением расходов осуществляемых за счет средств федерального и окружного бюджета, средств местного бюджета, направленных на софинансирование государственных программ, %</t>
  </si>
  <si>
    <t>Сокращение расходов на оплату коммунальных услуг (реализация мероприятий по энергосбережению)</t>
  </si>
  <si>
    <t>Уменьшение бюджетных ассигнований и лимитов бюджетных обязательств на сумму экономии, сложившаяся в ходе закупочных процедур</t>
  </si>
  <si>
    <t>Уменьшение бюджетных ассигнований и лимитов бюджетных обязательств в размере сложившейся дебиторской задолженности по состоянию на 1 января 2020 года по оплате договоров текущего характера</t>
  </si>
  <si>
    <t>Расширение переченя и увеличение объемов платных услуг, оказываемых бюджетными и автономными учреждениями городского округа в соответствии с их Уставами, а также пересмотр действующих порядков определения платы за оказание услуг (выполнение работ), с определением эффективного уровня рентабельности</t>
  </si>
  <si>
    <t>Структурные подразделения администрации города, являющиеся распорядителями бюджетных средств, муниципальные учреждения, в том числе:</t>
  </si>
  <si>
    <t>Отдел по культуре и искусству</t>
  </si>
  <si>
    <t>Служебная записка отдела по культуре и искусству от 24.01.2020 № Сл-674-19</t>
  </si>
  <si>
    <t xml:space="preserve">Оптимизация расходных обязательств на содержание муниципальных учреждений за счет средств местного бюджета путем оптимизации бюджетной сети </t>
  </si>
  <si>
    <t>до 1 апреля 2020 года</t>
  </si>
  <si>
    <t>Распоряжение Администрации города</t>
  </si>
  <si>
    <t>2.9.</t>
  </si>
  <si>
    <t>Оптимизация расходных обязательств по предоставлению дополнительных мер социальной поддержки</t>
  </si>
  <si>
    <t>2.9.1.</t>
  </si>
  <si>
    <t>В части отмены выплат неработающим пенсионерам в связи с юбилейной датой, установленной решением Думы города пыть-Яха от 17.02.2006 № 635 "О гарантиях, компенсациях и выплатах социального характера для лиц, проживающих и работающих в организациях финансируемых из городского бюджета"</t>
  </si>
  <si>
    <t>1 квартал 2020 года</t>
  </si>
  <si>
    <t>2.9.2.</t>
  </si>
  <si>
    <t>В части  установления дифферинциации по выплатам лицам, выходящим на пенсию впервые, установленным решением Думы города пыть-Яха от 17.02.2006 № 635 "О гарантиях, компенсациях и выплатах социального характера для лиц, проживающих и работающих в организациях финансируемых из городского бюджета"</t>
  </si>
  <si>
    <t>2.9.3.</t>
  </si>
  <si>
    <t>В части отмены денежных выплат лицам, имеющим звание "Почетный гражданин города Пыть-Яха", установленным решением Думы города пыть-Яха от 24.05.2017 №98 «Об утверждении Положения о присвоении звания «Почетный гражданин города Пыть-Яха»</t>
  </si>
  <si>
    <t>Решение Думы города от 14.12.2018 № 210 «О бюджете города Пыть-Яха на 2019 год и плановый период 2020 и 2021 годов»</t>
  </si>
  <si>
    <t>Всего по доходам, в том числе:</t>
  </si>
  <si>
    <t>Всего по расходам, в том числе:</t>
  </si>
  <si>
    <t>В том числе:</t>
  </si>
  <si>
    <t>В отчетном квартале муниципальный долг погашен в полном объеме</t>
  </si>
  <si>
    <t>Средства высвобождены, в связи с отменой денежного содержание председателя Думы и заместителя председателя Думы. Внесены изменения в сводную бюджетную роспись расходов.</t>
  </si>
  <si>
    <t>В нормативных затратах на выполнение муниципальных услуг (работ) расходы на коммунальные услуги учтены исходя из фактического объема потребления в натуральных показателях за отчетный финансовый год.</t>
  </si>
  <si>
    <t>Средства направлены на реализацию мер связанных с профилактикой и устранением последствий распространением COVID-19 в 2020 году</t>
  </si>
  <si>
    <t>В связи с вводом ограничительных мер по предупреждению завоза и распространения новой короновирусной инфекции COVID-19, в отчетном периоде расширение перечня и увеличение объема платных услуг не производилось.</t>
  </si>
  <si>
    <t>( в ред. № 647-ра от 31.03.2020)</t>
  </si>
  <si>
    <t>Информация по исполнению плана мероприятий по росту доходов, оптимизации расходов и сокращению муниципального долга муниципального образования муниципального образования   городского округа города Пыть-Яха по состоянию на 01.07.2020 года</t>
  </si>
  <si>
    <t xml:space="preserve">За 1 полугодие реализовали свое право на выкуп жилых помещений 5 граждан  ранее занимаемых по договорам найма жилищного фонда коммерческого использования. </t>
  </si>
  <si>
    <r>
      <rPr>
        <u/>
        <sz val="10"/>
        <color rgb="FF000000"/>
        <rFont val="Times New Roman"/>
        <family val="1"/>
        <charset val="204"/>
      </rPr>
      <t>Имущественные отношения:</t>
    </r>
    <r>
      <rPr>
        <sz val="10"/>
        <color rgb="FF000000"/>
        <rFont val="Times New Roman"/>
        <family val="1"/>
        <charset val="204"/>
      </rPr>
      <t xml:space="preserve"> По состоянию на 01.07.2020 предъявлено 3 претензия на сумму 607,2 тыс. руб.Оплачено по претензиям 408,7 тыс. рублей. 
 </t>
    </r>
    <r>
      <rPr>
        <u/>
        <sz val="10"/>
        <color rgb="FF000000"/>
        <rFont val="Times New Roman"/>
        <family val="1"/>
        <charset val="204"/>
      </rPr>
      <t xml:space="preserve">Земельные отношения: </t>
    </r>
    <r>
      <rPr>
        <sz val="10"/>
        <color rgb="FF000000"/>
        <rFont val="Times New Roman"/>
        <family val="1"/>
        <charset val="204"/>
      </rPr>
      <t>По состоянию на 01.07.2020 предъявлено 28 претензий на сумму 12 197,0 тыс.руб., оплачено по претензиям на сумму 193,9 тыс. руб., подано 9 исковых заявления на сумму 703,5 тыс.руб., вынесено 20 решений суда на сумму 3 847,8 тыс. руб., поступило по решениям суда 2 333,5 тыс. руб.                                    Пени в сумме  277,0 тыс. руб.</t>
    </r>
  </si>
  <si>
    <t>Экономия, образовавшаяся по результатам закупочных процедур перенаправлена на приоритетные направления расходов, в том числе на реализацию мер по предотвращению завоза и распространения новой коронавирусной инфекции COVID-19.</t>
  </si>
  <si>
    <t xml:space="preserve">Отделом по труду и социальным вопросам были подготовлены следующие  проекты решений Думы города Пыть-Яха: О внесении изменений  в решение Думы города Пыть-Яха от 17.02.2006 № 635 «О гарантиях, компенсациях и выплатах социального характера для лиц, проживающих  в городе Пыть-Яхе и работающих  в организациях, финансируемых из городского бюджета» (в ред. от 24.05.2006 № 38, от 21.12.2006 № 130, от 10.06.2008 № 308, от 27.05.2009 №407), согласно которому выплаты работникам, в связи с выходом на пенсию впервые, дифференцировались в зависимости от стажа работы в муниципальных учреждениях города, а не от общего стажа работы в определенной отрасли.  Планировалось рассмотрение проекта на заседании Думы города в январе 2020 года, но по решению депутатской комиссии от 23.12.2019 депутатами проект был отклонен без объяснения причин.  В июле текущего года проект будет направлен повторно.
</t>
  </si>
  <si>
    <t>Отделом по труду и социальным вопросам подготовлен проект "О внесении изменений в решение Думы города Пыть-Яха от 24.05.2017 №98 «Об утверждении Положения о присвоении звания «Почетный гражданин города Пыть-Яха», согласно которому выплаты из городского бюджета для этой категории граждан упраздняются. Проект направлен в Думу города Пыть-Яха (исх. от 22.06.2020 № 18-Исх-УД/4340) для рассмотрения, размещен на сайте Думы города Пыть-Яха в разделе "Деятельность Думы" - "Проекты решений".</t>
  </si>
  <si>
    <t xml:space="preserve">В апреле 2020 года было принято решение Думы города Пыть-Яха от 30.04.2020 № 317  "Об утверждении условий приватизации имущества, находящегося в собственности
муниципального образования городской округ город Пыть-Ях, на 2020 год". В  мае 2020 был объявлен аукцион  в электронной форме, который не состоялся по причине отсутствия заявок.
</t>
  </si>
  <si>
    <t>При аналезе нормативов зтрат на выполнение муниципальных услуг (работ) по ввновь вводимым объектам (реконструкция, капремонт) исключены расходы на дооборудование объектов и расходы не текущего характера.</t>
  </si>
  <si>
    <t>Вагина Екатерина Викторовна 8 (3463) 46-55-54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</si>
</sst>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1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5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6" fillId="0" borderId="0" xfId="0" applyFont="1"/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6" fillId="0" borderId="0" xfId="0" applyFont="1" applyFill="1"/>
    <xf numFmtId="0" fontId="1" fillId="0" borderId="0" xfId="0" applyFont="1"/>
    <xf numFmtId="0" fontId="5" fillId="0" borderId="0" xfId="0" applyFont="1" applyAlignment="1">
      <alignment vertical="top"/>
    </xf>
    <xf numFmtId="0" fontId="1" fillId="0" borderId="0" xfId="0" applyFont="1" applyAlignment="1">
      <alignment horizontal="right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/>
    </xf>
    <xf numFmtId="0" fontId="7" fillId="0" borderId="1" xfId="0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6" xfId="0" applyFont="1" applyBorder="1"/>
    <xf numFmtId="0" fontId="10" fillId="0" borderId="2" xfId="0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6" fillId="0" borderId="0" xfId="0" applyFont="1" applyAlignment="1"/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10" fillId="0" borderId="7" xfId="0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vertical="center" wrapText="1"/>
    </xf>
    <xf numFmtId="4" fontId="7" fillId="3" borderId="2" xfId="0" applyNumberFormat="1" applyFont="1" applyFill="1" applyBorder="1" applyAlignment="1">
      <alignment horizontal="center" vertical="center" wrapText="1"/>
    </xf>
    <xf numFmtId="164" fontId="9" fillId="3" borderId="2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left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vertical="center" wrapText="1"/>
    </xf>
    <xf numFmtId="0" fontId="7" fillId="0" borderId="9" xfId="0" applyFont="1" applyFill="1" applyBorder="1" applyAlignment="1">
      <alignment horizontal="center" vertical="center" wrapText="1"/>
    </xf>
    <xf numFmtId="164" fontId="7" fillId="0" borderId="9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164" fontId="9" fillId="0" borderId="9" xfId="0" applyNumberFormat="1" applyFont="1" applyFill="1" applyBorder="1" applyAlignment="1">
      <alignment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164" fontId="6" fillId="0" borderId="0" xfId="0" applyNumberFormat="1" applyFont="1"/>
    <xf numFmtId="165" fontId="6" fillId="0" borderId="0" xfId="1" applyNumberFormat="1" applyFont="1"/>
    <xf numFmtId="164" fontId="8" fillId="0" borderId="0" xfId="0" applyNumberFormat="1" applyFont="1" applyAlignment="1">
      <alignment horizontal="center" vertical="top"/>
    </xf>
    <xf numFmtId="164" fontId="16" fillId="0" borderId="0" xfId="0" applyNumberFormat="1" applyFont="1"/>
    <xf numFmtId="0" fontId="7" fillId="0" borderId="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vertical="center" wrapText="1"/>
    </xf>
    <xf numFmtId="0" fontId="7" fillId="4" borderId="8" xfId="0" applyFont="1" applyFill="1" applyBorder="1" applyAlignment="1">
      <alignment horizontal="left" vertical="center" wrapText="1"/>
    </xf>
    <xf numFmtId="0" fontId="7" fillId="4" borderId="9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164" fontId="9" fillId="0" borderId="2" xfId="0" applyNumberFormat="1" applyFont="1" applyFill="1" applyBorder="1" applyAlignment="1">
      <alignment horizontal="left" vertical="center" wrapText="1"/>
    </xf>
    <xf numFmtId="164" fontId="9" fillId="0" borderId="8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colors>
    <mruColors>
      <color rgb="FFCCFFFF"/>
      <color rgb="FF66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6"/>
  <sheetViews>
    <sheetView tabSelected="1" zoomScale="85" zoomScaleNormal="85" zoomScaleSheetLayoutView="75" workbookViewId="0">
      <selection activeCell="H19" sqref="H19"/>
    </sheetView>
  </sheetViews>
  <sheetFormatPr defaultColWidth="9.140625" defaultRowHeight="15" x14ac:dyDescent="0.25"/>
  <cols>
    <col min="1" max="1" width="6.42578125" style="5" customWidth="1"/>
    <col min="2" max="2" width="28.5703125" style="5" customWidth="1"/>
    <col min="3" max="3" width="20.5703125" style="5" customWidth="1"/>
    <col min="4" max="4" width="22.85546875" style="5" customWidth="1"/>
    <col min="5" max="5" width="29.28515625" style="5" customWidth="1"/>
    <col min="6" max="6" width="23" style="5" customWidth="1"/>
    <col min="7" max="7" width="16" style="27" customWidth="1"/>
    <col min="8" max="8" width="20.5703125" style="5" customWidth="1"/>
    <col min="9" max="9" width="18.28515625" style="5" customWidth="1"/>
    <col min="10" max="10" width="16.5703125" style="5" customWidth="1"/>
    <col min="11" max="11" width="29.7109375" style="5" customWidth="1"/>
    <col min="12" max="16384" width="9.140625" style="5"/>
  </cols>
  <sheetData>
    <row r="1" spans="1:14" ht="15.75" x14ac:dyDescent="0.25">
      <c r="K1" s="12" t="s">
        <v>10</v>
      </c>
    </row>
    <row r="2" spans="1:14" ht="44.25" customHeight="1" x14ac:dyDescent="0.25">
      <c r="A2" s="58" t="s">
        <v>113</v>
      </c>
      <c r="B2" s="58"/>
      <c r="C2" s="58"/>
      <c r="D2" s="58"/>
      <c r="E2" s="58"/>
      <c r="F2" s="58"/>
      <c r="G2" s="58"/>
      <c r="H2" s="58"/>
      <c r="I2" s="58"/>
      <c r="J2" s="58"/>
      <c r="K2" s="58"/>
    </row>
    <row r="3" spans="1:14" ht="18.75" x14ac:dyDescent="0.25">
      <c r="A3" s="1"/>
      <c r="B3" s="1"/>
      <c r="C3" s="1"/>
      <c r="D3" s="1"/>
      <c r="E3" s="1"/>
      <c r="F3" s="1"/>
      <c r="G3" s="28"/>
      <c r="H3" s="1"/>
      <c r="I3" s="1"/>
      <c r="J3" s="1"/>
      <c r="K3" s="1"/>
    </row>
    <row r="4" spans="1:14" s="2" customFormat="1" ht="15.75" customHeight="1" x14ac:dyDescent="0.3">
      <c r="A4" s="7"/>
      <c r="B4" s="13" t="s">
        <v>28</v>
      </c>
      <c r="C4" s="11"/>
      <c r="D4" s="7"/>
      <c r="E4" s="7"/>
      <c r="F4" s="7"/>
      <c r="G4" s="7"/>
      <c r="H4" s="8"/>
      <c r="I4" s="8"/>
      <c r="J4" s="8"/>
      <c r="K4" s="8"/>
    </row>
    <row r="5" spans="1:14" s="2" customFormat="1" ht="15.75" customHeight="1" x14ac:dyDescent="0.3">
      <c r="A5" s="3"/>
      <c r="B5" s="14" t="s">
        <v>69</v>
      </c>
      <c r="C5" s="4"/>
      <c r="D5" s="3"/>
      <c r="E5" s="3"/>
      <c r="F5" s="3"/>
      <c r="G5" s="29"/>
    </row>
    <row r="6" spans="1:14" s="2" customFormat="1" ht="15.75" customHeight="1" x14ac:dyDescent="0.3">
      <c r="A6" s="7"/>
      <c r="B6" s="18" t="s">
        <v>70</v>
      </c>
      <c r="C6" s="6"/>
      <c r="D6" s="7"/>
      <c r="E6" s="7"/>
      <c r="F6" s="7"/>
      <c r="G6" s="7"/>
      <c r="H6" s="8"/>
      <c r="I6" s="8"/>
      <c r="J6" s="8"/>
      <c r="K6" s="8"/>
    </row>
    <row r="7" spans="1:14" s="2" customFormat="1" ht="15.75" customHeight="1" x14ac:dyDescent="0.3">
      <c r="A7" s="4"/>
      <c r="B7" s="14" t="s">
        <v>71</v>
      </c>
      <c r="C7" s="4"/>
      <c r="D7" s="4"/>
      <c r="E7" s="4"/>
      <c r="F7" s="4"/>
      <c r="G7" s="29"/>
    </row>
    <row r="8" spans="1:14" s="2" customFormat="1" ht="20.25" customHeight="1" x14ac:dyDescent="0.3">
      <c r="A8" s="4"/>
      <c r="B8" s="59" t="s">
        <v>112</v>
      </c>
      <c r="C8" s="59"/>
      <c r="D8" s="59"/>
      <c r="E8" s="4"/>
      <c r="F8" s="4"/>
      <c r="G8" s="29"/>
    </row>
    <row r="9" spans="1:14" s="26" customFormat="1" ht="101.25" customHeight="1" x14ac:dyDescent="0.25">
      <c r="A9" s="23" t="s">
        <v>0</v>
      </c>
      <c r="B9" s="23" t="s">
        <v>1</v>
      </c>
      <c r="C9" s="23" t="s">
        <v>61</v>
      </c>
      <c r="D9" s="23" t="s">
        <v>2</v>
      </c>
      <c r="E9" s="23" t="s">
        <v>7</v>
      </c>
      <c r="F9" s="23" t="s">
        <v>3</v>
      </c>
      <c r="G9" s="30" t="s">
        <v>68</v>
      </c>
      <c r="H9" s="24" t="s">
        <v>11</v>
      </c>
      <c r="I9" s="25" t="s">
        <v>12</v>
      </c>
      <c r="J9" s="25" t="s">
        <v>66</v>
      </c>
      <c r="K9" s="23" t="s">
        <v>8</v>
      </c>
      <c r="M9" s="53">
        <f>H11+M20</f>
        <v>77194.5</v>
      </c>
      <c r="N9" s="53">
        <f>I11+N20</f>
        <v>46400.650000000009</v>
      </c>
    </row>
    <row r="10" spans="1:14" ht="18.75" x14ac:dyDescent="0.25">
      <c r="A10" s="57" t="s">
        <v>9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</row>
    <row r="11" spans="1:14" s="9" customFormat="1" ht="18.75" x14ac:dyDescent="0.25">
      <c r="A11" s="36"/>
      <c r="B11" s="69" t="s">
        <v>104</v>
      </c>
      <c r="C11" s="70"/>
      <c r="D11" s="71"/>
      <c r="E11" s="36"/>
      <c r="F11" s="36"/>
      <c r="G11" s="36"/>
      <c r="H11" s="50">
        <f>H12+H13+H14+H15+H16</f>
        <v>33368.6</v>
      </c>
      <c r="I11" s="50">
        <f>I12+I13+I14+I15+I16</f>
        <v>10122.649999999998</v>
      </c>
      <c r="J11" s="50">
        <f>I11/H11*100</f>
        <v>30.335854665763616</v>
      </c>
      <c r="K11" s="36"/>
    </row>
    <row r="12" spans="1:14" ht="211.9" customHeight="1" x14ac:dyDescent="0.25">
      <c r="A12" s="15" t="s">
        <v>13</v>
      </c>
      <c r="B12" s="16" t="s">
        <v>72</v>
      </c>
      <c r="C12" s="16" t="s">
        <v>14</v>
      </c>
      <c r="D12" s="16" t="s">
        <v>73</v>
      </c>
      <c r="E12" s="16" t="s">
        <v>74</v>
      </c>
      <c r="F12" s="16" t="s">
        <v>15</v>
      </c>
      <c r="G12" s="15">
        <v>1</v>
      </c>
      <c r="H12" s="17">
        <v>1878.6</v>
      </c>
      <c r="I12" s="17">
        <v>0</v>
      </c>
      <c r="J12" s="17">
        <v>0</v>
      </c>
      <c r="K12" s="41" t="s">
        <v>119</v>
      </c>
    </row>
    <row r="13" spans="1:14" ht="165" customHeight="1" x14ac:dyDescent="0.25">
      <c r="A13" s="15" t="s">
        <v>16</v>
      </c>
      <c r="B13" s="16" t="s">
        <v>17</v>
      </c>
      <c r="C13" s="16" t="s">
        <v>14</v>
      </c>
      <c r="D13" s="16" t="s">
        <v>18</v>
      </c>
      <c r="E13" s="16" t="s">
        <v>19</v>
      </c>
      <c r="F13" s="16" t="s">
        <v>20</v>
      </c>
      <c r="G13" s="15">
        <v>3</v>
      </c>
      <c r="H13" s="17">
        <v>1560</v>
      </c>
      <c r="I13" s="17">
        <v>1657.9</v>
      </c>
      <c r="J13" s="17">
        <v>5</v>
      </c>
      <c r="K13" s="41" t="s">
        <v>114</v>
      </c>
    </row>
    <row r="14" spans="1:14" ht="204" x14ac:dyDescent="0.25">
      <c r="A14" s="15" t="s">
        <v>21</v>
      </c>
      <c r="B14" s="16" t="s">
        <v>22</v>
      </c>
      <c r="C14" s="16" t="s">
        <v>23</v>
      </c>
      <c r="D14" s="16" t="s">
        <v>18</v>
      </c>
      <c r="E14" s="16"/>
      <c r="F14" s="16" t="s">
        <v>24</v>
      </c>
      <c r="G14" s="15">
        <v>9</v>
      </c>
      <c r="H14" s="17">
        <v>20000</v>
      </c>
      <c r="I14" s="17">
        <f>408.7+2804.45</f>
        <v>3213.1499999999996</v>
      </c>
      <c r="J14" s="17">
        <f>I14/H14*100</f>
        <v>16.065749999999998</v>
      </c>
      <c r="K14" s="41" t="s">
        <v>115</v>
      </c>
    </row>
    <row r="15" spans="1:14" ht="114.75" x14ac:dyDescent="0.25">
      <c r="A15" s="15" t="s">
        <v>25</v>
      </c>
      <c r="B15" s="16" t="s">
        <v>26</v>
      </c>
      <c r="C15" s="16" t="s">
        <v>14</v>
      </c>
      <c r="D15" s="16" t="s">
        <v>75</v>
      </c>
      <c r="E15" s="16"/>
      <c r="F15" s="16" t="s">
        <v>27</v>
      </c>
      <c r="G15" s="15">
        <v>1</v>
      </c>
      <c r="H15" s="17">
        <v>30</v>
      </c>
      <c r="I15" s="17">
        <v>0</v>
      </c>
      <c r="J15" s="17"/>
      <c r="K15" s="17"/>
    </row>
    <row r="16" spans="1:14" ht="127.5" x14ac:dyDescent="0.25">
      <c r="A16" s="31" t="s">
        <v>76</v>
      </c>
      <c r="B16" s="16" t="s">
        <v>77</v>
      </c>
      <c r="C16" s="16" t="s">
        <v>78</v>
      </c>
      <c r="D16" s="16" t="s">
        <v>18</v>
      </c>
      <c r="E16" s="16" t="s">
        <v>79</v>
      </c>
      <c r="F16" s="16" t="s">
        <v>80</v>
      </c>
      <c r="G16" s="15" t="s">
        <v>81</v>
      </c>
      <c r="H16" s="17">
        <v>9900</v>
      </c>
      <c r="I16" s="17">
        <f>4180.9+991+79.7</f>
        <v>5251.5999999999995</v>
      </c>
      <c r="J16" s="17">
        <f>I16/H16*100</f>
        <v>53.046464646464642</v>
      </c>
      <c r="K16" s="17"/>
    </row>
    <row r="17" spans="1:15" x14ac:dyDescent="0.25">
      <c r="A17" s="15"/>
      <c r="B17" s="16"/>
      <c r="C17" s="16"/>
      <c r="D17" s="16"/>
      <c r="E17" s="16"/>
      <c r="F17" s="16"/>
      <c r="G17" s="15"/>
      <c r="H17" s="17"/>
      <c r="I17" s="17"/>
      <c r="J17" s="17"/>
      <c r="K17" s="17"/>
    </row>
    <row r="18" spans="1:15" ht="18.75" x14ac:dyDescent="0.25">
      <c r="A18" s="57" t="s">
        <v>5</v>
      </c>
      <c r="B18" s="57"/>
      <c r="C18" s="57"/>
      <c r="D18" s="57"/>
      <c r="E18" s="57"/>
      <c r="F18" s="57"/>
      <c r="G18" s="57"/>
      <c r="H18" s="57"/>
      <c r="I18" s="57"/>
      <c r="J18" s="57"/>
      <c r="K18" s="57"/>
    </row>
    <row r="19" spans="1:15" s="9" customFormat="1" ht="18.75" x14ac:dyDescent="0.25">
      <c r="A19" s="36"/>
      <c r="B19" s="69" t="s">
        <v>105</v>
      </c>
      <c r="C19" s="70"/>
      <c r="D19" s="71"/>
      <c r="E19" s="36"/>
      <c r="F19" s="36"/>
      <c r="G19" s="36"/>
      <c r="H19" s="50">
        <f>SUM(H20:H31)</f>
        <v>43825.9</v>
      </c>
      <c r="I19" s="50">
        <f>SUM(I20:I34)</f>
        <v>36278.000000000007</v>
      </c>
      <c r="J19" s="50">
        <f>I19/H19*100</f>
        <v>82.777535658138234</v>
      </c>
      <c r="K19" s="36"/>
    </row>
    <row r="20" spans="1:15" ht="153" x14ac:dyDescent="0.25">
      <c r="A20" s="21" t="s">
        <v>29</v>
      </c>
      <c r="B20" s="19" t="s">
        <v>30</v>
      </c>
      <c r="C20" s="19" t="s">
        <v>31</v>
      </c>
      <c r="D20" s="19" t="s">
        <v>32</v>
      </c>
      <c r="E20" s="19" t="s">
        <v>82</v>
      </c>
      <c r="F20" s="19" t="s">
        <v>83</v>
      </c>
      <c r="G20" s="32">
        <f>H20/1597346.3*100</f>
        <v>0.25506679421988832</v>
      </c>
      <c r="H20" s="20">
        <v>4074.3</v>
      </c>
      <c r="I20" s="20">
        <v>3000</v>
      </c>
      <c r="J20" s="32">
        <f t="shared" ref="J20:J25" si="0">I20/1597346.3*100</f>
        <v>0.18781149710616915</v>
      </c>
      <c r="K20" s="20" t="s">
        <v>108</v>
      </c>
      <c r="M20" s="51">
        <f>H20+H21+H22+H23+H24+H25+H30+H31</f>
        <v>43825.9</v>
      </c>
      <c r="N20" s="51">
        <f>I20+I21+I22+I23+I24+I25+I30+I31</f>
        <v>36278.000000000007</v>
      </c>
      <c r="O20" s="52">
        <f>N20/M20</f>
        <v>0.82777535658138235</v>
      </c>
    </row>
    <row r="21" spans="1:15" ht="153" x14ac:dyDescent="0.25">
      <c r="A21" s="21" t="s">
        <v>33</v>
      </c>
      <c r="B21" s="19" t="s">
        <v>36</v>
      </c>
      <c r="C21" s="19" t="s">
        <v>34</v>
      </c>
      <c r="D21" s="19" t="s">
        <v>32</v>
      </c>
      <c r="E21" s="19" t="s">
        <v>82</v>
      </c>
      <c r="F21" s="19" t="s">
        <v>83</v>
      </c>
      <c r="G21" s="32">
        <f>H21/1597346.3*100</f>
        <v>0.28444051236729317</v>
      </c>
      <c r="H21" s="20">
        <v>4543.5</v>
      </c>
      <c r="I21" s="20">
        <v>4543.5</v>
      </c>
      <c r="J21" s="32">
        <f t="shared" si="0"/>
        <v>0.28444051236729317</v>
      </c>
      <c r="K21" s="20" t="s">
        <v>120</v>
      </c>
    </row>
    <row r="22" spans="1:15" ht="153" x14ac:dyDescent="0.25">
      <c r="A22" s="21" t="s">
        <v>35</v>
      </c>
      <c r="B22" s="19" t="s">
        <v>84</v>
      </c>
      <c r="C22" s="19" t="s">
        <v>34</v>
      </c>
      <c r="D22" s="19" t="s">
        <v>32</v>
      </c>
      <c r="E22" s="19" t="s">
        <v>82</v>
      </c>
      <c r="F22" s="19" t="s">
        <v>83</v>
      </c>
      <c r="G22" s="32">
        <f t="shared" ref="G22:G25" si="1">H22/1597346.3*100</f>
        <v>0.31164813791474022</v>
      </c>
      <c r="H22" s="20">
        <v>4978.1000000000004</v>
      </c>
      <c r="I22" s="20">
        <v>4978.1000000000004</v>
      </c>
      <c r="J22" s="32">
        <f t="shared" si="0"/>
        <v>0.31164813791474022</v>
      </c>
      <c r="K22" s="20" t="s">
        <v>109</v>
      </c>
    </row>
    <row r="23" spans="1:15" ht="153" x14ac:dyDescent="0.25">
      <c r="A23" s="21" t="s">
        <v>37</v>
      </c>
      <c r="B23" s="19" t="s">
        <v>85</v>
      </c>
      <c r="C23" s="19" t="s">
        <v>34</v>
      </c>
      <c r="D23" s="19" t="s">
        <v>32</v>
      </c>
      <c r="E23" s="19" t="s">
        <v>82</v>
      </c>
      <c r="F23" s="19" t="s">
        <v>83</v>
      </c>
      <c r="G23" s="32">
        <f>H23/1597346.3*100</f>
        <v>1.0000023163417977</v>
      </c>
      <c r="H23" s="20">
        <f>8807.7+322.2+4418.2+2425.4</f>
        <v>15973.500000000002</v>
      </c>
      <c r="I23" s="20">
        <v>14469.3</v>
      </c>
      <c r="J23" s="32">
        <f t="shared" si="0"/>
        <v>0.90583363169276443</v>
      </c>
      <c r="K23" s="20" t="s">
        <v>116</v>
      </c>
    </row>
    <row r="24" spans="1:15" ht="153" x14ac:dyDescent="0.25">
      <c r="A24" s="21" t="s">
        <v>38</v>
      </c>
      <c r="B24" s="19" t="s">
        <v>86</v>
      </c>
      <c r="C24" s="19" t="s">
        <v>34</v>
      </c>
      <c r="D24" s="19" t="s">
        <v>32</v>
      </c>
      <c r="E24" s="19" t="s">
        <v>82</v>
      </c>
      <c r="F24" s="19" t="s">
        <v>83</v>
      </c>
      <c r="G24" s="32">
        <f t="shared" si="1"/>
        <v>0.45132980869583511</v>
      </c>
      <c r="H24" s="20">
        <v>7209.3</v>
      </c>
      <c r="I24" s="20">
        <v>7209.3</v>
      </c>
      <c r="J24" s="32">
        <f t="shared" si="0"/>
        <v>0.45132980869583511</v>
      </c>
      <c r="K24" s="20" t="s">
        <v>110</v>
      </c>
    </row>
    <row r="25" spans="1:15" s="9" customFormat="1" ht="153" x14ac:dyDescent="0.25">
      <c r="A25" s="63" t="s">
        <v>40</v>
      </c>
      <c r="B25" s="66" t="s">
        <v>87</v>
      </c>
      <c r="C25" s="43" t="s">
        <v>88</v>
      </c>
      <c r="D25" s="43" t="s">
        <v>32</v>
      </c>
      <c r="E25" s="43" t="s">
        <v>41</v>
      </c>
      <c r="F25" s="43" t="s">
        <v>83</v>
      </c>
      <c r="G25" s="44">
        <f t="shared" si="1"/>
        <v>9.8676160579581271E-2</v>
      </c>
      <c r="H25" s="42">
        <v>1576.2</v>
      </c>
      <c r="I25" s="42">
        <v>0</v>
      </c>
      <c r="J25" s="44">
        <f t="shared" si="0"/>
        <v>0</v>
      </c>
      <c r="K25" s="35" t="s">
        <v>111</v>
      </c>
    </row>
    <row r="26" spans="1:15" ht="38.25" hidden="1" x14ac:dyDescent="0.25">
      <c r="A26" s="64"/>
      <c r="B26" s="67"/>
      <c r="C26" s="37" t="s">
        <v>89</v>
      </c>
      <c r="D26" s="37"/>
      <c r="E26" s="37"/>
      <c r="F26" s="37"/>
      <c r="G26" s="38">
        <v>5</v>
      </c>
      <c r="H26" s="39"/>
      <c r="I26" s="39"/>
      <c r="J26" s="38"/>
      <c r="K26" s="40" t="s">
        <v>90</v>
      </c>
    </row>
    <row r="27" spans="1:15" hidden="1" x14ac:dyDescent="0.25">
      <c r="A27" s="64"/>
      <c r="B27" s="67"/>
      <c r="C27" s="37"/>
      <c r="D27" s="37"/>
      <c r="E27" s="37"/>
      <c r="F27" s="37"/>
      <c r="G27" s="38"/>
      <c r="H27" s="39"/>
      <c r="I27" s="39"/>
      <c r="J27" s="39"/>
      <c r="K27" s="40"/>
    </row>
    <row r="28" spans="1:15" hidden="1" x14ac:dyDescent="0.25">
      <c r="A28" s="65"/>
      <c r="B28" s="68"/>
      <c r="C28" s="37"/>
      <c r="D28" s="37"/>
      <c r="E28" s="37"/>
      <c r="F28" s="37"/>
      <c r="G28" s="38"/>
      <c r="H28" s="39"/>
      <c r="I28" s="39"/>
      <c r="J28" s="39"/>
      <c r="K28" s="40"/>
    </row>
    <row r="29" spans="1:15" ht="89.25" x14ac:dyDescent="0.25">
      <c r="A29" s="33" t="s">
        <v>42</v>
      </c>
      <c r="B29" s="16" t="s">
        <v>91</v>
      </c>
      <c r="C29" s="16" t="s">
        <v>44</v>
      </c>
      <c r="D29" s="16" t="s">
        <v>92</v>
      </c>
      <c r="E29" s="16" t="s">
        <v>93</v>
      </c>
      <c r="F29" s="16" t="s">
        <v>39</v>
      </c>
      <c r="G29" s="15"/>
      <c r="H29" s="34"/>
      <c r="I29" s="15"/>
      <c r="J29" s="15"/>
      <c r="K29" s="15"/>
    </row>
    <row r="30" spans="1:15" s="9" customFormat="1" ht="114.75" x14ac:dyDescent="0.25">
      <c r="A30" s="21" t="s">
        <v>47</v>
      </c>
      <c r="B30" s="45" t="s">
        <v>43</v>
      </c>
      <c r="C30" s="45" t="s">
        <v>44</v>
      </c>
      <c r="D30" s="45" t="s">
        <v>32</v>
      </c>
      <c r="E30" s="45" t="s">
        <v>45</v>
      </c>
      <c r="F30" s="45" t="s">
        <v>46</v>
      </c>
      <c r="G30" s="46" t="s">
        <v>59</v>
      </c>
      <c r="H30" s="47">
        <v>4000</v>
      </c>
      <c r="I30" s="47">
        <v>2077.8000000000002</v>
      </c>
      <c r="J30" s="47" t="s">
        <v>59</v>
      </c>
      <c r="K30" s="48" t="s">
        <v>60</v>
      </c>
    </row>
    <row r="31" spans="1:15" ht="51" customHeight="1" x14ac:dyDescent="0.25">
      <c r="A31" s="21" t="s">
        <v>94</v>
      </c>
      <c r="B31" s="19" t="s">
        <v>95</v>
      </c>
      <c r="C31" s="19" t="s">
        <v>48</v>
      </c>
      <c r="D31" s="19"/>
      <c r="E31" s="19"/>
      <c r="F31" s="19"/>
      <c r="G31" s="32">
        <f>H31/1597346.3*100</f>
        <v>9.209023741439161E-2</v>
      </c>
      <c r="H31" s="35">
        <f>SUM(H32:H34)</f>
        <v>1471</v>
      </c>
      <c r="I31" s="35">
        <v>0</v>
      </c>
      <c r="J31" s="32">
        <f>I31/1597346.3*100</f>
        <v>0</v>
      </c>
      <c r="K31" s="72" t="s">
        <v>117</v>
      </c>
    </row>
    <row r="32" spans="1:15" ht="196.5" customHeight="1" x14ac:dyDescent="0.25">
      <c r="A32" s="21" t="s">
        <v>96</v>
      </c>
      <c r="B32" s="19" t="s">
        <v>97</v>
      </c>
      <c r="C32" s="19" t="s">
        <v>48</v>
      </c>
      <c r="D32" s="19" t="s">
        <v>98</v>
      </c>
      <c r="E32" s="19" t="s">
        <v>49</v>
      </c>
      <c r="F32" s="19" t="s">
        <v>83</v>
      </c>
      <c r="G32" s="32">
        <f>H32/1597346.3*100</f>
        <v>1.2520766473744611E-3</v>
      </c>
      <c r="H32" s="35">
        <v>20</v>
      </c>
      <c r="I32" s="35">
        <v>0</v>
      </c>
      <c r="J32" s="32">
        <f>I32/1597346.3*100</f>
        <v>0</v>
      </c>
      <c r="K32" s="73"/>
    </row>
    <row r="33" spans="1:11" ht="196.5" customHeight="1" x14ac:dyDescent="0.25">
      <c r="A33" s="21" t="s">
        <v>99</v>
      </c>
      <c r="B33" s="19" t="s">
        <v>100</v>
      </c>
      <c r="C33" s="19" t="s">
        <v>48</v>
      </c>
      <c r="D33" s="19" t="s">
        <v>98</v>
      </c>
      <c r="E33" s="19" t="s">
        <v>49</v>
      </c>
      <c r="F33" s="19" t="s">
        <v>83</v>
      </c>
      <c r="G33" s="32">
        <f t="shared" ref="G33:G34" si="2">H33/1597346.3*100</f>
        <v>6.8864215605595358E-2</v>
      </c>
      <c r="H33" s="35">
        <v>1100</v>
      </c>
      <c r="I33" s="35">
        <v>0</v>
      </c>
      <c r="J33" s="32">
        <f>I33/1597346.3*100</f>
        <v>0</v>
      </c>
      <c r="K33" s="73"/>
    </row>
    <row r="34" spans="1:11" ht="259.5" customHeight="1" x14ac:dyDescent="0.25">
      <c r="A34" s="21" t="s">
        <v>101</v>
      </c>
      <c r="B34" s="19" t="s">
        <v>102</v>
      </c>
      <c r="C34" s="19" t="s">
        <v>48</v>
      </c>
      <c r="D34" s="19" t="s">
        <v>98</v>
      </c>
      <c r="E34" s="19" t="s">
        <v>49</v>
      </c>
      <c r="F34" s="19" t="s">
        <v>83</v>
      </c>
      <c r="G34" s="32">
        <f t="shared" si="2"/>
        <v>2.1973945161421791E-2</v>
      </c>
      <c r="H34" s="35">
        <v>351</v>
      </c>
      <c r="I34" s="35">
        <v>0</v>
      </c>
      <c r="J34" s="32">
        <f>I34/1597346.3*100</f>
        <v>0</v>
      </c>
      <c r="K34" s="49" t="s">
        <v>118</v>
      </c>
    </row>
    <row r="35" spans="1:11" ht="18.75" x14ac:dyDescent="0.25">
      <c r="A35" s="57" t="s">
        <v>4</v>
      </c>
      <c r="B35" s="57"/>
      <c r="C35" s="57"/>
      <c r="D35" s="57"/>
      <c r="E35" s="57"/>
      <c r="F35" s="57"/>
      <c r="G35" s="57"/>
      <c r="H35" s="57"/>
      <c r="I35" s="57"/>
      <c r="J35" s="57"/>
      <c r="K35" s="57"/>
    </row>
    <row r="36" spans="1:11" ht="18.75" x14ac:dyDescent="0.25">
      <c r="A36" s="15"/>
      <c r="B36" s="60" t="s">
        <v>106</v>
      </c>
      <c r="C36" s="61"/>
      <c r="D36" s="62"/>
      <c r="E36" s="15"/>
      <c r="F36" s="15"/>
      <c r="G36" s="15"/>
      <c r="H36" s="15"/>
      <c r="I36" s="15"/>
      <c r="J36" s="15"/>
      <c r="K36" s="15"/>
    </row>
    <row r="37" spans="1:11" ht="63.75" x14ac:dyDescent="0.25">
      <c r="A37" s="15" t="s">
        <v>50</v>
      </c>
      <c r="B37" s="16" t="s">
        <v>51</v>
      </c>
      <c r="C37" s="16" t="s">
        <v>52</v>
      </c>
      <c r="D37" s="16"/>
      <c r="E37" s="16" t="s">
        <v>103</v>
      </c>
      <c r="F37" s="16" t="s">
        <v>53</v>
      </c>
      <c r="G37" s="15" t="s">
        <v>57</v>
      </c>
      <c r="H37" s="15"/>
      <c r="I37" s="15"/>
      <c r="J37" s="15">
        <v>0</v>
      </c>
      <c r="K37" s="55" t="s">
        <v>107</v>
      </c>
    </row>
    <row r="38" spans="1:11" ht="114.75" x14ac:dyDescent="0.25">
      <c r="A38" s="15" t="s">
        <v>54</v>
      </c>
      <c r="B38" s="16" t="s">
        <v>55</v>
      </c>
      <c r="C38" s="16" t="s">
        <v>52</v>
      </c>
      <c r="D38" s="16"/>
      <c r="E38" s="16" t="s">
        <v>103</v>
      </c>
      <c r="F38" s="16" t="s">
        <v>56</v>
      </c>
      <c r="G38" s="15" t="s">
        <v>58</v>
      </c>
      <c r="H38" s="15"/>
      <c r="I38" s="15"/>
      <c r="J38" s="15">
        <v>0</v>
      </c>
      <c r="K38" s="56"/>
    </row>
    <row r="39" spans="1:11" ht="15.75" x14ac:dyDescent="0.25">
      <c r="B39" s="10" t="s">
        <v>6</v>
      </c>
    </row>
    <row r="40" spans="1:11" x14ac:dyDescent="0.25">
      <c r="H40" s="54"/>
      <c r="I40" s="54"/>
      <c r="J40" s="54"/>
    </row>
    <row r="41" spans="1:11" ht="21" customHeight="1" x14ac:dyDescent="0.25">
      <c r="B41" s="5" t="s">
        <v>62</v>
      </c>
      <c r="D41" s="22"/>
      <c r="E41" s="22"/>
      <c r="H41" s="5" t="s">
        <v>63</v>
      </c>
    </row>
    <row r="43" spans="1:11" x14ac:dyDescent="0.25">
      <c r="B43" s="5" t="s">
        <v>64</v>
      </c>
    </row>
    <row r="44" spans="1:11" x14ac:dyDescent="0.25">
      <c r="B44" s="5" t="s">
        <v>65</v>
      </c>
    </row>
    <row r="45" spans="1:11" x14ac:dyDescent="0.25">
      <c r="B45" s="5" t="s">
        <v>121</v>
      </c>
    </row>
    <row r="46" spans="1:11" x14ac:dyDescent="0.25">
      <c r="B46" s="5" t="s">
        <v>67</v>
      </c>
    </row>
  </sheetData>
  <customSheetViews>
    <customSheetView guid="{41E59370-86DD-452E-B1B2-DA55FEACF58D}" scale="96" showPageBreaks="1" fitToPage="1">
      <selection activeCell="E11" sqref="E11:E12"/>
      <pageMargins left="0.7" right="0.7" top="0.75" bottom="0.75" header="0.3" footer="0.3"/>
      <pageSetup paperSize="9" scale="36" fitToHeight="0" orientation="landscape" r:id="rId1"/>
    </customSheetView>
    <customSheetView guid="{AA35BFF6-BC5E-4E54-B319-9A148CC08670}" scale="84" fitToPage="1" topLeftCell="D10">
      <pane ySplit="4" topLeftCell="A29" activePane="bottomLeft" state="frozen"/>
      <selection pane="bottomLeft" activeCell="E32" sqref="E32"/>
      <pageMargins left="0.7" right="0.7" top="0.75" bottom="0.75" header="0.3" footer="0.3"/>
      <pageSetup paperSize="9" scale="47" fitToHeight="0" orientation="landscape" r:id="rId2"/>
    </customSheetView>
  </customSheetViews>
  <mergeCells count="12">
    <mergeCell ref="K37:K38"/>
    <mergeCell ref="A10:K10"/>
    <mergeCell ref="A18:K18"/>
    <mergeCell ref="A2:K2"/>
    <mergeCell ref="B8:D8"/>
    <mergeCell ref="B36:D36"/>
    <mergeCell ref="A25:A28"/>
    <mergeCell ref="B25:B28"/>
    <mergeCell ref="A35:K35"/>
    <mergeCell ref="B11:D11"/>
    <mergeCell ref="B19:D19"/>
    <mergeCell ref="K31:K33"/>
  </mergeCells>
  <pageMargins left="0.39370078740157483" right="0" top="0.78740157480314965" bottom="0.19685039370078741" header="0.31496062992125984" footer="0.31496062992125984"/>
  <pageSetup paperSize="9" scale="61" fitToHeight="0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Пачганов Сергей Александрович</dc:creator>
  <cp:lastModifiedBy>Екатерина Вагина</cp:lastModifiedBy>
  <cp:lastPrinted>2020-07-08T06:36:36Z</cp:lastPrinted>
  <dcterms:created xsi:type="dcterms:W3CDTF">2006-09-16T00:00:00Z</dcterms:created>
  <dcterms:modified xsi:type="dcterms:W3CDTF">2020-07-28T04:01:11Z</dcterms:modified>
</cp:coreProperties>
</file>